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28" documentId="11_BEC7528DBB801608F37F032F2421A924EF4608E4" xr6:coauthVersionLast="45" xr6:coauthVersionMax="45" xr10:uidLastSave="{C4E0D9B3-3141-415D-A136-0AD603D65148}"/>
  <bookViews>
    <workbookView xWindow="-120" yWindow="-120" windowWidth="29040" windowHeight="15840" firstSheet="1" activeTab="1" xr2:uid="{00000000-000D-0000-FFFF-FFFF00000000}"/>
  </bookViews>
  <sheets>
    <sheet name="QuickBooks Trial Balance" sheetId="1" r:id="rId1"/>
    <sheet name="QB Partial Trial Balance" sheetId="4" r:id="rId2"/>
    <sheet name="Sheet2" sheetId="2" state="hidden" r:id="rId3"/>
    <sheet name="Sheet3" sheetId="3" state="hidden" r:id="rId4"/>
    <sheet name="Name City State Zip" sheetId="5" r:id="rId5"/>
  </sheets>
  <definedNames>
    <definedName name="_xlnm.Print_Titles" localSheetId="1">'QB Partial Trial Balance'!$A:$A,'QB Partial Trial Balance'!$4:$4</definedName>
    <definedName name="_xlnm.Print_Titles" localSheetId="0">'QuickBooks Trial Balance'!$A:$A,'QuickBooks Trial Balance'!$1:$2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5" l="1"/>
  <c r="D4" i="5"/>
  <c r="D5" i="5"/>
  <c r="D6" i="5"/>
  <c r="D2" i="5"/>
  <c r="E3" i="5"/>
  <c r="E4" i="5"/>
  <c r="E5" i="5"/>
  <c r="E6" i="5"/>
  <c r="E2" i="5"/>
  <c r="C3" i="5"/>
  <c r="C4" i="5"/>
  <c r="C5" i="5"/>
  <c r="C6" i="5"/>
  <c r="C2" i="5"/>
  <c r="H10" i="4" l="1"/>
  <c r="G10" i="4"/>
  <c r="H9" i="4"/>
  <c r="G9" i="4"/>
  <c r="H8" i="4"/>
  <c r="G8" i="4"/>
  <c r="H7" i="4"/>
  <c r="G7" i="4"/>
  <c r="H6" i="4"/>
  <c r="G6" i="4"/>
  <c r="H5" i="4"/>
  <c r="G5" i="4"/>
  <c r="E6" i="4"/>
  <c r="F6" i="4"/>
  <c r="E7" i="4"/>
  <c r="F7" i="4"/>
  <c r="E8" i="4"/>
  <c r="F8" i="4"/>
  <c r="E9" i="4"/>
  <c r="F9" i="4"/>
  <c r="E10" i="4"/>
  <c r="F10" i="4"/>
  <c r="F5" i="4"/>
  <c r="E5" i="4"/>
  <c r="C64" i="1"/>
  <c r="B64" i="1"/>
</calcChain>
</file>

<file path=xl/sharedStrings.xml><?xml version="1.0" encoding="utf-8"?>
<sst xmlns="http://schemas.openxmlformats.org/spreadsheetml/2006/main" count="86" uniqueCount="77">
  <si>
    <t>Debit</t>
  </si>
  <si>
    <t>Credit</t>
  </si>
  <si>
    <t>1000 · Checking</t>
  </si>
  <si>
    <t>1010 · Cash Expenditures</t>
  </si>
  <si>
    <t>1012 · Savings</t>
  </si>
  <si>
    <t>1200 · Accounts Receivable</t>
  </si>
  <si>
    <t>1250 · Prepaid Insurance</t>
  </si>
  <si>
    <t>1260 · Employee advances</t>
  </si>
  <si>
    <t>1300 · Inventory Asset</t>
  </si>
  <si>
    <t>1400 · Undeposited Funds</t>
  </si>
  <si>
    <t>1520 · Accumulated Depreciation</t>
  </si>
  <si>
    <t>1510 · Original Purchase</t>
  </si>
  <si>
    <t>2000 · Accounts Payable</t>
  </si>
  <si>
    <t>2100 · CalOil Card</t>
  </si>
  <si>
    <t>2201 · QBCC Field Office</t>
  </si>
  <si>
    <t>2202 · QBCC Home Office</t>
  </si>
  <si>
    <t>2102 · Payroll Liabilities</t>
  </si>
  <si>
    <t>2115 · Payments on Account</t>
  </si>
  <si>
    <t>2300 · Sales Tax Payable</t>
  </si>
  <si>
    <t>2350 · Bank of Anycity Loan</t>
  </si>
  <si>
    <t>2375 · Equipment Loan</t>
  </si>
  <si>
    <t>2400 · Bank Loan</t>
  </si>
  <si>
    <t>3200 · Opening Bal Equity</t>
  </si>
  <si>
    <t>3010 · Owner's Draw</t>
  </si>
  <si>
    <t>3100 · Retained Earnings</t>
  </si>
  <si>
    <t>4000 · Design Services</t>
  </si>
  <si>
    <t>4112 · Fountains &amp; Garden Lighting</t>
  </si>
  <si>
    <t>4113 · Plants and Sod</t>
  </si>
  <si>
    <t>4114 · Sprinklers &amp; Drip systems</t>
  </si>
  <si>
    <t>4115 · Misc Materials</t>
  </si>
  <si>
    <t>4121 · Installation</t>
  </si>
  <si>
    <t>4122 · Maintenance &amp; Repairs</t>
  </si>
  <si>
    <t>4400 · Markup Income</t>
  </si>
  <si>
    <t>4500 · Retail Sales</t>
  </si>
  <si>
    <t>4600 · Service</t>
  </si>
  <si>
    <t>5000 · Cost of Goods Sold</t>
  </si>
  <si>
    <t>6561 · Payroll Expenses</t>
  </si>
  <si>
    <t>6201 · Insurance</t>
  </si>
  <si>
    <t>6210 · Fuel</t>
  </si>
  <si>
    <t>6220 · Maintenance &amp; Repairs</t>
  </si>
  <si>
    <t>6400 · Bank Service Charges</t>
  </si>
  <si>
    <t>6600 · Delivery Fee</t>
  </si>
  <si>
    <t>6900 · Insurance</t>
  </si>
  <si>
    <t>6910 · Disability</t>
  </si>
  <si>
    <t>6920 · Liability</t>
  </si>
  <si>
    <t>6930 · Worker's Comp</t>
  </si>
  <si>
    <t>7000 · Interest Expense</t>
  </si>
  <si>
    <t>7111 · Decks &amp; Patio</t>
  </si>
  <si>
    <t>7112 · Fountains &amp; Garden Lighting</t>
  </si>
  <si>
    <t>7113 · Plants &amp; Sod</t>
  </si>
  <si>
    <t>7130 · Permits</t>
  </si>
  <si>
    <t>7140 · Subcontractors</t>
  </si>
  <si>
    <t>7250 · Mileage Reimbursement</t>
  </si>
  <si>
    <t>7420 · Legal</t>
  </si>
  <si>
    <t>7500 · Rent</t>
  </si>
  <si>
    <t>7553 · Equipment Repairs</t>
  </si>
  <si>
    <t>7700 · Tools and Misc. Equipment</t>
  </si>
  <si>
    <t>6999 · Uncategorized Expenses</t>
  </si>
  <si>
    <t>7751 · Gas and Electric</t>
  </si>
  <si>
    <t>7753 · Telephone</t>
  </si>
  <si>
    <t>7752 · Water</t>
  </si>
  <si>
    <t>8110 · Misc Income</t>
  </si>
  <si>
    <t>8000 · Interest Income</t>
  </si>
  <si>
    <t>TOTAL</t>
  </si>
  <si>
    <t>1510 · Fixed Assets</t>
  </si>
  <si>
    <t>This is typically on an imported data sheet.</t>
  </si>
  <si>
    <t>This is typically on a reporting worksheet.</t>
  </si>
  <si>
    <t>Woodstock, GA 30189</t>
  </si>
  <si>
    <t>Hutchinson, KS 67504</t>
  </si>
  <si>
    <t>City, State Zip</t>
  </si>
  <si>
    <t>Nov 30, 2021</t>
  </si>
  <si>
    <t>Minneapolis, MN 55404</t>
  </si>
  <si>
    <t>City</t>
  </si>
  <si>
    <t>State</t>
  </si>
  <si>
    <t>Zip</t>
  </si>
  <si>
    <t>Hammond, LA 70403</t>
  </si>
  <si>
    <t>Jackson, MS 39056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</si>
</sst>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#,##0.00;\-#,##0.00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b/>
      <u val="singleAccounting"/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8" fillId="3" borderId="0" applyNumberFormat="0" applyBorder="0" applyAlignment="0" applyProtection="0"/>
  </cellStyleXfs>
  <cellXfs count="22">
    <xf numFmtId="0" fontId="0" fillId="0" borderId="0" xfId="0"/>
    <xf numFmtId="49" fontId="1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Border="1"/>
    <xf numFmtId="164" fontId="1" fillId="0" borderId="1" xfId="0" applyNumberFormat="1" applyFont="1" applyBorder="1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/>
    <xf numFmtId="0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NumberFormat="1" applyFont="1"/>
    <xf numFmtId="43" fontId="5" fillId="0" borderId="0" xfId="1" applyFont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0" xfId="1" applyFont="1"/>
    <xf numFmtId="43" fontId="4" fillId="2" borderId="0" xfId="1" applyFont="1" applyFill="1" applyAlignment="1">
      <alignment horizontal="center"/>
    </xf>
    <xf numFmtId="43" fontId="4" fillId="2" borderId="0" xfId="1" applyFont="1" applyFill="1"/>
    <xf numFmtId="0" fontId="4" fillId="2" borderId="0" xfId="0" applyFont="1" applyFill="1"/>
    <xf numFmtId="0" fontId="7" fillId="3" borderId="0" xfId="2" applyFont="1"/>
    <xf numFmtId="49" fontId="1" fillId="0" borderId="0" xfId="0" applyNumberFormat="1" applyFont="1" applyBorder="1" applyAlignment="1">
      <alignment horizontal="center"/>
    </xf>
  </cellXfs>
  <cellStyles count="3">
    <cellStyle name="Accent1" xfId="2" builtinId="29"/>
    <cellStyle name="Comma" xfId="1" builtinId="3"/>
    <cellStyle name="Normal" xfId="0" builtinId="0"/>
  </cellStyles>
  <dxfs count="0"/>
  <tableStyles count="1" defaultTableStyle="TableStyleMedium9" defaultPivotStyle="PivotStyleLight16">
    <tableStyle name="Invisible" pivot="0" table="0" count="0" xr9:uid="{11A8F4FF-C14D-42C6-9591-8D55F83D434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"/>
  <sheetViews>
    <sheetView zoomScaleNormal="100" workbookViewId="0">
      <selection activeCell="F7" sqref="F7"/>
    </sheetView>
  </sheetViews>
  <sheetFormatPr defaultRowHeight="15" x14ac:dyDescent="0.25"/>
  <cols>
    <col min="1" max="1" width="28.7109375" style="8" customWidth="1"/>
    <col min="2" max="3" width="8.7109375" style="9" bestFit="1" customWidth="1"/>
  </cols>
  <sheetData>
    <row r="1" spans="1:3" x14ac:dyDescent="0.25">
      <c r="A1" s="1"/>
      <c r="B1" s="21" t="s">
        <v>70</v>
      </c>
      <c r="C1" s="21"/>
    </row>
    <row r="2" spans="1:3" s="7" customFormat="1" ht="16.5" x14ac:dyDescent="0.35">
      <c r="A2" s="6"/>
      <c r="B2" s="14" t="s">
        <v>0</v>
      </c>
      <c r="C2" s="14" t="s">
        <v>1</v>
      </c>
    </row>
    <row r="3" spans="1:3" x14ac:dyDescent="0.25">
      <c r="A3" s="1" t="s">
        <v>2</v>
      </c>
      <c r="B3" s="2">
        <v>110394.2</v>
      </c>
      <c r="C3" s="2"/>
    </row>
    <row r="4" spans="1:3" x14ac:dyDescent="0.25">
      <c r="A4" s="1" t="s">
        <v>3</v>
      </c>
      <c r="B4" s="2">
        <v>225.23</v>
      </c>
      <c r="C4" s="2"/>
    </row>
    <row r="5" spans="1:3" x14ac:dyDescent="0.25">
      <c r="A5" s="1" t="s">
        <v>4</v>
      </c>
      <c r="B5" s="2">
        <v>8387.5</v>
      </c>
      <c r="C5" s="2"/>
    </row>
    <row r="6" spans="1:3" x14ac:dyDescent="0.25">
      <c r="A6" s="1" t="s">
        <v>5</v>
      </c>
      <c r="B6" s="2">
        <v>26128.41</v>
      </c>
      <c r="C6" s="2"/>
    </row>
    <row r="7" spans="1:3" x14ac:dyDescent="0.25">
      <c r="A7" s="1" t="s">
        <v>6</v>
      </c>
      <c r="B7" s="2">
        <v>500</v>
      </c>
      <c r="C7" s="2"/>
    </row>
    <row r="8" spans="1:3" x14ac:dyDescent="0.25">
      <c r="A8" s="1" t="s">
        <v>7</v>
      </c>
      <c r="B8" s="2">
        <v>100</v>
      </c>
      <c r="C8" s="2"/>
    </row>
    <row r="9" spans="1:3" x14ac:dyDescent="0.25">
      <c r="A9" s="1" t="s">
        <v>8</v>
      </c>
      <c r="B9" s="2">
        <v>8378.5400000000009</v>
      </c>
      <c r="C9" s="2"/>
    </row>
    <row r="10" spans="1:3" x14ac:dyDescent="0.25">
      <c r="A10" s="1" t="s">
        <v>9</v>
      </c>
      <c r="B10" s="2">
        <v>690.03</v>
      </c>
      <c r="C10" s="2"/>
    </row>
    <row r="11" spans="1:3" x14ac:dyDescent="0.25">
      <c r="A11" s="1" t="s">
        <v>10</v>
      </c>
      <c r="B11" s="2"/>
      <c r="C11" s="2">
        <v>1725</v>
      </c>
    </row>
    <row r="12" spans="1:3" x14ac:dyDescent="0.25">
      <c r="A12" s="1" t="s">
        <v>11</v>
      </c>
      <c r="B12" s="2">
        <v>13750</v>
      </c>
      <c r="C12" s="2"/>
    </row>
    <row r="13" spans="1:3" x14ac:dyDescent="0.25">
      <c r="A13" s="1" t="s">
        <v>12</v>
      </c>
      <c r="B13" s="2"/>
      <c r="C13" s="2">
        <v>9758.94</v>
      </c>
    </row>
    <row r="14" spans="1:3" x14ac:dyDescent="0.25">
      <c r="A14" s="1" t="s">
        <v>13</v>
      </c>
      <c r="B14" s="2"/>
      <c r="C14" s="2">
        <v>1353.99</v>
      </c>
    </row>
    <row r="15" spans="1:3" x14ac:dyDescent="0.25">
      <c r="A15" s="1" t="s">
        <v>14</v>
      </c>
      <c r="B15" s="2"/>
      <c r="C15" s="2">
        <v>45</v>
      </c>
    </row>
    <row r="16" spans="1:3" x14ac:dyDescent="0.25">
      <c r="A16" s="1" t="s">
        <v>15</v>
      </c>
      <c r="B16" s="2"/>
      <c r="C16" s="2">
        <v>25</v>
      </c>
    </row>
    <row r="17" spans="1:3" x14ac:dyDescent="0.25">
      <c r="A17" s="1" t="s">
        <v>16</v>
      </c>
      <c r="B17" s="2"/>
      <c r="C17" s="2">
        <v>4130.29</v>
      </c>
    </row>
    <row r="18" spans="1:3" x14ac:dyDescent="0.25">
      <c r="A18" s="1" t="s">
        <v>17</v>
      </c>
      <c r="B18" s="2">
        <v>1520</v>
      </c>
      <c r="C18" s="2"/>
    </row>
    <row r="19" spans="1:3" x14ac:dyDescent="0.25">
      <c r="A19" s="1" t="s">
        <v>18</v>
      </c>
      <c r="B19" s="2"/>
      <c r="C19" s="2">
        <v>1994.62</v>
      </c>
    </row>
    <row r="20" spans="1:3" x14ac:dyDescent="0.25">
      <c r="A20" s="1" t="s">
        <v>19</v>
      </c>
      <c r="B20" s="2"/>
      <c r="C20" s="2">
        <v>19932.650000000001</v>
      </c>
    </row>
    <row r="21" spans="1:3" x14ac:dyDescent="0.25">
      <c r="A21" s="1" t="s">
        <v>20</v>
      </c>
      <c r="B21" s="2"/>
      <c r="C21" s="2">
        <v>3911.32</v>
      </c>
    </row>
    <row r="22" spans="1:3" x14ac:dyDescent="0.25">
      <c r="A22" s="1" t="s">
        <v>21</v>
      </c>
      <c r="B22" s="2"/>
      <c r="C22" s="2">
        <v>6013.06</v>
      </c>
    </row>
    <row r="23" spans="1:3" x14ac:dyDescent="0.25">
      <c r="A23" s="1" t="s">
        <v>22</v>
      </c>
      <c r="B23" s="2"/>
      <c r="C23" s="2">
        <v>151970.07</v>
      </c>
    </row>
    <row r="24" spans="1:3" x14ac:dyDescent="0.25">
      <c r="A24" s="1" t="s">
        <v>23</v>
      </c>
      <c r="B24" s="2">
        <v>5000</v>
      </c>
      <c r="C24" s="2"/>
    </row>
    <row r="25" spans="1:3" x14ac:dyDescent="0.25">
      <c r="A25" s="1" t="s">
        <v>24</v>
      </c>
      <c r="B25" s="2">
        <v>40198.239999999998</v>
      </c>
      <c r="C25" s="2"/>
    </row>
    <row r="26" spans="1:3" x14ac:dyDescent="0.25">
      <c r="A26" s="1" t="s">
        <v>25</v>
      </c>
      <c r="B26" s="2"/>
      <c r="C26" s="2">
        <v>9650</v>
      </c>
    </row>
    <row r="27" spans="1:3" x14ac:dyDescent="0.25">
      <c r="A27" s="1" t="s">
        <v>26</v>
      </c>
      <c r="B27" s="2"/>
      <c r="C27" s="2">
        <v>4841.45</v>
      </c>
    </row>
    <row r="28" spans="1:3" x14ac:dyDescent="0.25">
      <c r="A28" s="1" t="s">
        <v>27</v>
      </c>
      <c r="B28" s="2"/>
      <c r="C28" s="2">
        <v>3434.25</v>
      </c>
    </row>
    <row r="29" spans="1:3" x14ac:dyDescent="0.25">
      <c r="A29" s="1" t="s">
        <v>28</v>
      </c>
      <c r="B29" s="2"/>
      <c r="C29" s="2">
        <v>2345.96</v>
      </c>
    </row>
    <row r="30" spans="1:3" x14ac:dyDescent="0.25">
      <c r="A30" s="1" t="s">
        <v>29</v>
      </c>
      <c r="B30" s="2"/>
      <c r="C30" s="2">
        <v>12.3</v>
      </c>
    </row>
    <row r="31" spans="1:3" x14ac:dyDescent="0.25">
      <c r="A31" s="1" t="s">
        <v>30</v>
      </c>
      <c r="B31" s="2"/>
      <c r="C31" s="2">
        <v>17306</v>
      </c>
    </row>
    <row r="32" spans="1:3" x14ac:dyDescent="0.25">
      <c r="A32" s="1" t="s">
        <v>31</v>
      </c>
      <c r="B32" s="2"/>
      <c r="C32" s="2">
        <v>3279</v>
      </c>
    </row>
    <row r="33" spans="1:3" x14ac:dyDescent="0.25">
      <c r="A33" s="1" t="s">
        <v>32</v>
      </c>
      <c r="B33" s="2"/>
      <c r="C33" s="2">
        <v>695</v>
      </c>
    </row>
    <row r="34" spans="1:3" x14ac:dyDescent="0.25">
      <c r="A34" s="1" t="s">
        <v>33</v>
      </c>
      <c r="B34" s="2"/>
      <c r="C34" s="2">
        <v>293.66000000000003</v>
      </c>
    </row>
    <row r="35" spans="1:3" x14ac:dyDescent="0.25">
      <c r="A35" s="1" t="s">
        <v>34</v>
      </c>
      <c r="B35" s="2"/>
      <c r="C35" s="2">
        <v>5140</v>
      </c>
    </row>
    <row r="36" spans="1:3" x14ac:dyDescent="0.25">
      <c r="A36" s="1" t="s">
        <v>35</v>
      </c>
      <c r="B36" s="2">
        <v>2442.79</v>
      </c>
      <c r="C36" s="2"/>
    </row>
    <row r="37" spans="1:3" x14ac:dyDescent="0.25">
      <c r="A37" s="1" t="s">
        <v>36</v>
      </c>
      <c r="B37" s="2">
        <v>22394.68</v>
      </c>
      <c r="C37" s="2"/>
    </row>
    <row r="38" spans="1:3" x14ac:dyDescent="0.25">
      <c r="A38" s="1" t="s">
        <v>37</v>
      </c>
      <c r="B38" s="2">
        <v>427.62</v>
      </c>
      <c r="C38" s="2"/>
    </row>
    <row r="39" spans="1:3" x14ac:dyDescent="0.25">
      <c r="A39" s="1" t="s">
        <v>38</v>
      </c>
      <c r="B39" s="2">
        <v>55.93</v>
      </c>
      <c r="C39" s="2"/>
    </row>
    <row r="40" spans="1:3" x14ac:dyDescent="0.25">
      <c r="A40" s="1" t="s">
        <v>39</v>
      </c>
      <c r="B40" s="2">
        <v>204.5</v>
      </c>
      <c r="C40" s="2"/>
    </row>
    <row r="41" spans="1:3" x14ac:dyDescent="0.25">
      <c r="A41" s="1" t="s">
        <v>40</v>
      </c>
      <c r="B41" s="2">
        <v>73.5</v>
      </c>
      <c r="C41" s="2"/>
    </row>
    <row r="42" spans="1:3" x14ac:dyDescent="0.25">
      <c r="A42" s="1" t="s">
        <v>41</v>
      </c>
      <c r="B42" s="2">
        <v>40</v>
      </c>
      <c r="C42" s="2"/>
    </row>
    <row r="43" spans="1:3" x14ac:dyDescent="0.25">
      <c r="A43" s="1" t="s">
        <v>42</v>
      </c>
      <c r="B43" s="2">
        <v>200</v>
      </c>
      <c r="C43" s="2"/>
    </row>
    <row r="44" spans="1:3" x14ac:dyDescent="0.25">
      <c r="A44" s="1" t="s">
        <v>43</v>
      </c>
      <c r="B44" s="2">
        <v>100</v>
      </c>
      <c r="C44" s="2"/>
    </row>
    <row r="45" spans="1:3" x14ac:dyDescent="0.25">
      <c r="A45" s="1" t="s">
        <v>44</v>
      </c>
      <c r="B45" s="2">
        <v>570</v>
      </c>
      <c r="C45" s="2"/>
    </row>
    <row r="46" spans="1:3" x14ac:dyDescent="0.25">
      <c r="A46" s="1" t="s">
        <v>45</v>
      </c>
      <c r="B46" s="2">
        <v>420</v>
      </c>
      <c r="C46" s="2"/>
    </row>
    <row r="47" spans="1:3" x14ac:dyDescent="0.25">
      <c r="A47" s="1" t="s">
        <v>46</v>
      </c>
      <c r="B47" s="2">
        <v>415.79</v>
      </c>
      <c r="C47" s="2"/>
    </row>
    <row r="48" spans="1:3" x14ac:dyDescent="0.25">
      <c r="A48" s="1" t="s">
        <v>47</v>
      </c>
      <c r="B48" s="2">
        <v>300</v>
      </c>
      <c r="C48" s="2"/>
    </row>
    <row r="49" spans="1:3" x14ac:dyDescent="0.25">
      <c r="A49" s="1" t="s">
        <v>48</v>
      </c>
      <c r="B49" s="2">
        <v>1150</v>
      </c>
      <c r="C49" s="2"/>
    </row>
    <row r="50" spans="1:3" x14ac:dyDescent="0.25">
      <c r="A50" s="1" t="s">
        <v>49</v>
      </c>
      <c r="B50" s="2">
        <v>1022.25</v>
      </c>
      <c r="C50" s="2"/>
    </row>
    <row r="51" spans="1:3" x14ac:dyDescent="0.25">
      <c r="A51" s="1" t="s">
        <v>50</v>
      </c>
      <c r="B51" s="2">
        <v>0</v>
      </c>
      <c r="C51" s="2"/>
    </row>
    <row r="52" spans="1:3" x14ac:dyDescent="0.25">
      <c r="A52" s="1" t="s">
        <v>51</v>
      </c>
      <c r="B52" s="2">
        <v>375</v>
      </c>
      <c r="C52" s="2"/>
    </row>
    <row r="53" spans="1:3" x14ac:dyDescent="0.25">
      <c r="A53" s="1" t="s">
        <v>52</v>
      </c>
      <c r="B53" s="2">
        <v>0</v>
      </c>
      <c r="C53" s="2"/>
    </row>
    <row r="54" spans="1:3" x14ac:dyDescent="0.25">
      <c r="A54" s="1" t="s">
        <v>53</v>
      </c>
      <c r="B54" s="2">
        <v>375</v>
      </c>
      <c r="C54" s="2"/>
    </row>
    <row r="55" spans="1:3" x14ac:dyDescent="0.25">
      <c r="A55" s="1" t="s">
        <v>54</v>
      </c>
      <c r="B55" s="2">
        <v>1600</v>
      </c>
      <c r="C55" s="2"/>
    </row>
    <row r="56" spans="1:3" x14ac:dyDescent="0.25">
      <c r="A56" s="1" t="s">
        <v>55</v>
      </c>
      <c r="B56" s="2">
        <v>45</v>
      </c>
      <c r="C56" s="2"/>
    </row>
    <row r="57" spans="1:3" x14ac:dyDescent="0.25">
      <c r="A57" s="1" t="s">
        <v>56</v>
      </c>
      <c r="B57" s="2">
        <v>735</v>
      </c>
      <c r="C57" s="2"/>
    </row>
    <row r="58" spans="1:3" x14ac:dyDescent="0.25">
      <c r="A58" s="1" t="s">
        <v>57</v>
      </c>
      <c r="B58" s="2">
        <v>0</v>
      </c>
      <c r="C58" s="2"/>
    </row>
    <row r="59" spans="1:3" x14ac:dyDescent="0.25">
      <c r="A59" s="1" t="s">
        <v>58</v>
      </c>
      <c r="B59" s="2">
        <v>286.92</v>
      </c>
      <c r="C59" s="2"/>
    </row>
    <row r="60" spans="1:3" x14ac:dyDescent="0.25">
      <c r="A60" s="1" t="s">
        <v>59</v>
      </c>
      <c r="B60" s="2">
        <v>104.96</v>
      </c>
      <c r="C60" s="2"/>
    </row>
    <row r="61" spans="1:3" x14ac:dyDescent="0.25">
      <c r="A61" s="1" t="s">
        <v>60</v>
      </c>
      <c r="B61" s="2">
        <v>57.9</v>
      </c>
      <c r="C61" s="2"/>
    </row>
    <row r="62" spans="1:3" x14ac:dyDescent="0.25">
      <c r="A62" s="1" t="s">
        <v>61</v>
      </c>
      <c r="B62" s="2"/>
      <c r="C62" s="2">
        <v>762.5</v>
      </c>
    </row>
    <row r="63" spans="1:3" ht="15.75" thickBot="1" x14ac:dyDescent="0.3">
      <c r="A63" s="1" t="s">
        <v>62</v>
      </c>
      <c r="B63" s="3"/>
      <c r="C63" s="3">
        <v>48.93</v>
      </c>
    </row>
    <row r="64" spans="1:3" s="5" customFormat="1" ht="15.95" customHeight="1" thickBot="1" x14ac:dyDescent="0.25">
      <c r="A64" s="1" t="s">
        <v>63</v>
      </c>
      <c r="B64" s="4">
        <f>ROUND(SUM(B3:B63),5)</f>
        <v>248668.99</v>
      </c>
      <c r="C64" s="4">
        <f>ROUND(SUM(C3:C63),5)</f>
        <v>248668.99</v>
      </c>
    </row>
    <row r="65" ht="15.75" thickTop="1" x14ac:dyDescent="0.25"/>
  </sheetData>
  <mergeCells count="1">
    <mergeCell ref="B1:C1"/>
  </mergeCells>
  <pageMargins left="0.7" right="0.7" top="0.75" bottom="0.75" header="0.25" footer="0.3"/>
  <pageSetup orientation="portrait" r:id="rId1"/>
  <headerFooter>
    <oddHeader>&amp;C&amp;"Arial,Bold"&amp;12 Larry's Landscaping &amp;&amp; Garden Supply
&amp;14 Trial Balance
&amp;10 As of November 30, 2016</oddHeader>
    <oddFooter>&amp;R&amp;"Arial,Bold"&amp;8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tabSelected="1" workbookViewId="0">
      <selection activeCell="A5" sqref="A5"/>
    </sheetView>
  </sheetViews>
  <sheetFormatPr defaultRowHeight="15.75" x14ac:dyDescent="0.25"/>
  <cols>
    <col min="1" max="1" width="33.7109375" style="12" customWidth="1"/>
    <col min="2" max="3" width="12.7109375" style="12" customWidth="1"/>
    <col min="4" max="4" width="4.28515625" style="10" customWidth="1"/>
    <col min="5" max="5" width="7" style="10" bestFit="1" customWidth="1"/>
    <col min="6" max="6" width="26" style="10" bestFit="1" customWidth="1"/>
    <col min="7" max="8" width="12.5703125" style="10" customWidth="1"/>
    <col min="9" max="16384" width="9.140625" style="10"/>
  </cols>
  <sheetData>
    <row r="1" spans="1:8" x14ac:dyDescent="0.25">
      <c r="A1" s="12" t="s">
        <v>65</v>
      </c>
      <c r="D1" s="17"/>
      <c r="E1" s="10" t="s">
        <v>66</v>
      </c>
    </row>
    <row r="2" spans="1:8" x14ac:dyDescent="0.25">
      <c r="D2" s="17"/>
    </row>
    <row r="3" spans="1:8" x14ac:dyDescent="0.25">
      <c r="D3" s="17"/>
    </row>
    <row r="4" spans="1:8" s="11" customFormat="1" ht="18" x14ac:dyDescent="0.4">
      <c r="A4" s="15"/>
      <c r="B4" s="13" t="s">
        <v>0</v>
      </c>
      <c r="C4" s="13" t="s">
        <v>1</v>
      </c>
      <c r="D4" s="17"/>
      <c r="E4" s="15"/>
      <c r="F4" s="15"/>
      <c r="G4" s="13" t="s">
        <v>0</v>
      </c>
      <c r="H4" s="13" t="s">
        <v>1</v>
      </c>
    </row>
    <row r="5" spans="1:8" x14ac:dyDescent="0.25">
      <c r="A5" s="16" t="s">
        <v>2</v>
      </c>
      <c r="B5" s="16">
        <v>110394.2</v>
      </c>
      <c r="C5" s="16"/>
      <c r="D5" s="18"/>
      <c r="E5" s="16" t="str">
        <f>LEFT(A5,4)</f>
        <v>1000</v>
      </c>
      <c r="F5" s="16" t="str">
        <f>RIGHT(A5,LEN(A5)-7)</f>
        <v>Checking</v>
      </c>
      <c r="G5" s="16">
        <f>B5</f>
        <v>110394.2</v>
      </c>
      <c r="H5" s="16">
        <f t="shared" ref="H5:H10" si="0">C5</f>
        <v>0</v>
      </c>
    </row>
    <row r="6" spans="1:8" x14ac:dyDescent="0.25">
      <c r="A6" s="16" t="s">
        <v>5</v>
      </c>
      <c r="B6" s="16">
        <v>26128.41</v>
      </c>
      <c r="C6" s="16"/>
      <c r="D6" s="18"/>
      <c r="E6" s="16" t="str">
        <f t="shared" ref="E6:E10" si="1">LEFT(A6,4)</f>
        <v>1200</v>
      </c>
      <c r="F6" s="16" t="str">
        <f t="shared" ref="F6:F10" si="2">RIGHT(A6,LEN(A6)-7)</f>
        <v>Accounts Receivable</v>
      </c>
      <c r="G6" s="16">
        <f t="shared" ref="G6:G10" si="3">B6</f>
        <v>26128.41</v>
      </c>
      <c r="H6" s="16">
        <f t="shared" si="0"/>
        <v>0</v>
      </c>
    </row>
    <row r="7" spans="1:8" x14ac:dyDescent="0.25">
      <c r="A7" s="16" t="s">
        <v>8</v>
      </c>
      <c r="B7" s="16">
        <v>8378.5400000000009</v>
      </c>
      <c r="C7" s="16"/>
      <c r="D7" s="18"/>
      <c r="E7" s="16" t="str">
        <f t="shared" si="1"/>
        <v>1300</v>
      </c>
      <c r="F7" s="16" t="str">
        <f t="shared" si="2"/>
        <v>Inventory Asset</v>
      </c>
      <c r="G7" s="16">
        <f t="shared" si="3"/>
        <v>8378.5400000000009</v>
      </c>
      <c r="H7" s="16">
        <f t="shared" si="0"/>
        <v>0</v>
      </c>
    </row>
    <row r="8" spans="1:8" x14ac:dyDescent="0.25">
      <c r="A8" s="16" t="s">
        <v>64</v>
      </c>
      <c r="B8" s="16">
        <v>13750</v>
      </c>
      <c r="C8" s="16"/>
      <c r="D8" s="18"/>
      <c r="E8" s="16" t="str">
        <f t="shared" si="1"/>
        <v>1510</v>
      </c>
      <c r="F8" s="16" t="str">
        <f t="shared" si="2"/>
        <v>Fixed Assets</v>
      </c>
      <c r="G8" s="16">
        <f t="shared" si="3"/>
        <v>13750</v>
      </c>
      <c r="H8" s="16">
        <f t="shared" si="0"/>
        <v>0</v>
      </c>
    </row>
    <row r="9" spans="1:8" x14ac:dyDescent="0.25">
      <c r="A9" s="16" t="s">
        <v>10</v>
      </c>
      <c r="B9" s="16"/>
      <c r="C9" s="16">
        <v>1725</v>
      </c>
      <c r="D9" s="18"/>
      <c r="E9" s="16" t="str">
        <f t="shared" si="1"/>
        <v>1520</v>
      </c>
      <c r="F9" s="16" t="str">
        <f t="shared" si="2"/>
        <v>Accumulated Depreciation</v>
      </c>
      <c r="G9" s="16">
        <f t="shared" si="3"/>
        <v>0</v>
      </c>
      <c r="H9" s="16">
        <f t="shared" si="0"/>
        <v>1725</v>
      </c>
    </row>
    <row r="10" spans="1:8" x14ac:dyDescent="0.25">
      <c r="A10" s="16" t="s">
        <v>12</v>
      </c>
      <c r="B10" s="16"/>
      <c r="C10" s="16">
        <v>9758.94</v>
      </c>
      <c r="D10" s="18"/>
      <c r="E10" s="16" t="str">
        <f t="shared" si="1"/>
        <v>2000</v>
      </c>
      <c r="F10" s="16" t="str">
        <f t="shared" si="2"/>
        <v>Accounts Payable</v>
      </c>
      <c r="G10" s="16">
        <f t="shared" si="3"/>
        <v>0</v>
      </c>
      <c r="H10" s="16">
        <f t="shared" si="0"/>
        <v>9758.94</v>
      </c>
    </row>
    <row r="11" spans="1:8" x14ac:dyDescent="0.25">
      <c r="A11" s="16"/>
      <c r="B11" s="16"/>
      <c r="C11" s="16"/>
      <c r="D11" s="18"/>
      <c r="E11" s="16"/>
      <c r="F11" s="16"/>
      <c r="G11" s="16"/>
      <c r="H11" s="16"/>
    </row>
    <row r="12" spans="1:8" x14ac:dyDescent="0.25">
      <c r="A12" s="16"/>
      <c r="B12" s="16"/>
      <c r="C12" s="16"/>
      <c r="D12" s="18"/>
      <c r="E12" s="16"/>
      <c r="F12" s="16"/>
      <c r="G12" s="16"/>
      <c r="H12" s="16"/>
    </row>
    <row r="13" spans="1:8" x14ac:dyDescent="0.25">
      <c r="A13" s="15"/>
      <c r="B13" s="16"/>
      <c r="C13" s="16"/>
      <c r="D13" s="18"/>
      <c r="E13" s="16"/>
      <c r="F13" s="16"/>
      <c r="G13" s="16"/>
      <c r="H13" s="16"/>
    </row>
    <row r="14" spans="1:8" x14ac:dyDescent="0.25">
      <c r="A14" s="16"/>
      <c r="B14" s="16"/>
      <c r="C14" s="16"/>
      <c r="D14" s="18"/>
      <c r="E14" s="16"/>
      <c r="F14" s="16"/>
      <c r="G14" s="16"/>
      <c r="H14" s="16"/>
    </row>
    <row r="15" spans="1:8" x14ac:dyDescent="0.25">
      <c r="A15" s="16"/>
      <c r="B15" s="16"/>
      <c r="C15" s="16"/>
      <c r="D15" s="18"/>
      <c r="E15" s="16"/>
      <c r="F15" s="16"/>
      <c r="G15" s="16"/>
      <c r="H15" s="16"/>
    </row>
    <row r="16" spans="1:8" x14ac:dyDescent="0.25">
      <c r="A16" s="16"/>
      <c r="B16" s="16"/>
      <c r="C16" s="16"/>
      <c r="D16" s="18"/>
      <c r="E16" s="16"/>
      <c r="F16" s="16"/>
      <c r="G16" s="16"/>
      <c r="H16" s="16"/>
    </row>
    <row r="17" spans="1:8" x14ac:dyDescent="0.25">
      <c r="A17" s="16"/>
      <c r="B17" s="16"/>
      <c r="C17" s="16"/>
      <c r="D17" s="18"/>
      <c r="E17" s="16"/>
      <c r="F17" s="16"/>
      <c r="G17" s="16"/>
      <c r="H17" s="16"/>
    </row>
    <row r="18" spans="1:8" x14ac:dyDescent="0.25">
      <c r="A18" s="16"/>
      <c r="B18" s="16"/>
      <c r="C18" s="16"/>
      <c r="D18" s="18"/>
      <c r="E18" s="16"/>
      <c r="F18" s="16"/>
      <c r="G18" s="16"/>
      <c r="H18" s="16"/>
    </row>
    <row r="19" spans="1:8" x14ac:dyDescent="0.25">
      <c r="A19" s="16"/>
      <c r="B19" s="16"/>
      <c r="C19" s="16"/>
      <c r="D19" s="18"/>
      <c r="E19" s="16"/>
      <c r="F19" s="16"/>
      <c r="G19" s="16"/>
      <c r="H19" s="16"/>
    </row>
    <row r="20" spans="1:8" x14ac:dyDescent="0.25">
      <c r="A20" s="16"/>
      <c r="B20" s="16"/>
      <c r="C20" s="16"/>
      <c r="D20" s="18"/>
      <c r="E20" s="16"/>
      <c r="F20" s="16"/>
      <c r="G20" s="16"/>
      <c r="H20" s="16"/>
    </row>
    <row r="21" spans="1:8" x14ac:dyDescent="0.25">
      <c r="A21" s="16"/>
      <c r="B21" s="16"/>
      <c r="C21" s="16"/>
      <c r="D21" s="18"/>
      <c r="E21" s="16"/>
      <c r="F21" s="16"/>
      <c r="G21" s="16"/>
      <c r="H21" s="16"/>
    </row>
    <row r="22" spans="1:8" x14ac:dyDescent="0.25">
      <c r="A22" s="16"/>
      <c r="B22" s="16"/>
      <c r="C22" s="16"/>
      <c r="D22" s="18"/>
      <c r="E22" s="16"/>
      <c r="F22" s="16"/>
      <c r="G22" s="16"/>
      <c r="H22" s="16"/>
    </row>
    <row r="23" spans="1:8" x14ac:dyDescent="0.25">
      <c r="A23" s="16"/>
      <c r="B23" s="16"/>
      <c r="C23" s="16"/>
      <c r="D23" s="18"/>
      <c r="E23" s="16"/>
      <c r="F23" s="16"/>
      <c r="G23" s="16"/>
      <c r="H23" s="16"/>
    </row>
    <row r="24" spans="1:8" x14ac:dyDescent="0.25">
      <c r="D24" s="19"/>
      <c r="G24" s="12"/>
      <c r="H24" s="12"/>
    </row>
    <row r="25" spans="1:8" x14ac:dyDescent="0.25">
      <c r="D25" s="19"/>
    </row>
    <row r="26" spans="1:8" x14ac:dyDescent="0.25">
      <c r="D26" s="19"/>
    </row>
    <row r="27" spans="1:8" x14ac:dyDescent="0.25">
      <c r="D27" s="19"/>
    </row>
    <row r="28" spans="1:8" x14ac:dyDescent="0.25">
      <c r="D28" s="19"/>
    </row>
    <row r="29" spans="1:8" x14ac:dyDescent="0.25">
      <c r="D29" s="19"/>
    </row>
    <row r="30" spans="1:8" x14ac:dyDescent="0.25">
      <c r="D30" s="19"/>
    </row>
    <row r="31" spans="1:8" x14ac:dyDescent="0.25">
      <c r="D31" s="19"/>
    </row>
  </sheetData>
  <pageMargins left="0.7" right="0.7" top="0.75" bottom="0.75" header="0.25" footer="0.3"/>
  <pageSetup orientation="portrait" r:id="rId1"/>
  <headerFooter>
    <oddHeader>&amp;L&amp;"Arial,Bold"&amp;8 9:49 PM
&amp;"Arial,Bold"&amp;8 12/15/07
&amp;"Arial,Bold"&amp;8 Accrual Basis&amp;C&amp;"Arial,Bold"&amp;12 Larry's Landscaping &amp;&amp; Garden Supply
&amp;"Arial,Bold"&amp;14 Trial Balance
&amp;"Arial,Bold"&amp;10 As of November 30, 2007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"/>
  <sheetViews>
    <sheetView zoomScale="190" zoomScaleNormal="190" workbookViewId="0">
      <selection activeCell="G11" sqref="G11"/>
    </sheetView>
  </sheetViews>
  <sheetFormatPr defaultRowHeight="15" x14ac:dyDescent="0.25"/>
  <cols>
    <col min="1" max="1" width="22" bestFit="1" customWidth="1"/>
    <col min="3" max="3" width="11" bestFit="1" customWidth="1"/>
  </cols>
  <sheetData>
    <row r="1" spans="1:5" x14ac:dyDescent="0.25">
      <c r="A1" s="20" t="s">
        <v>69</v>
      </c>
      <c r="C1" s="20" t="s">
        <v>72</v>
      </c>
      <c r="D1" s="20" t="s">
        <v>73</v>
      </c>
      <c r="E1" s="20" t="s">
        <v>74</v>
      </c>
    </row>
    <row r="2" spans="1:5" x14ac:dyDescent="0.25">
      <c r="A2" t="s">
        <v>68</v>
      </c>
      <c r="C2" t="str">
        <f>LEFT(A2,FIND(",",A2)-1)</f>
        <v>Hutchinson</v>
      </c>
      <c r="D2" t="str">
        <f>MID(A2,LEN(A2)-7,2)</f>
        <v>KS</v>
      </c>
      <c r="E2" t="str">
        <f>RIGHT(A2,5)</f>
        <v>67504</v>
      </c>
    </row>
    <row r="3" spans="1:5" x14ac:dyDescent="0.25">
      <c r="A3" t="s">
        <v>67</v>
      </c>
      <c r="C3" t="str">
        <f t="shared" ref="C3:C6" si="0">LEFT(A3,FIND(",",A3)-1)</f>
        <v>Woodstock</v>
      </c>
      <c r="D3" t="str">
        <f t="shared" ref="D3:D6" si="1">MID(A3,LEN(A3)-7,2)</f>
        <v>GA</v>
      </c>
      <c r="E3" t="str">
        <f t="shared" ref="E3:E6" si="2">RIGHT(A3,5)</f>
        <v>30189</v>
      </c>
    </row>
    <row r="4" spans="1:5" x14ac:dyDescent="0.25">
      <c r="A4" t="s">
        <v>75</v>
      </c>
      <c r="C4" t="str">
        <f t="shared" si="0"/>
        <v>Hammond</v>
      </c>
      <c r="D4" t="str">
        <f t="shared" si="1"/>
        <v>LA</v>
      </c>
      <c r="E4" t="str">
        <f t="shared" si="2"/>
        <v>70403</v>
      </c>
    </row>
    <row r="5" spans="1:5" x14ac:dyDescent="0.25">
      <c r="A5" t="s">
        <v>76</v>
      </c>
      <c r="C5" t="str">
        <f t="shared" si="0"/>
        <v>Jackson</v>
      </c>
      <c r="D5" t="str">
        <f t="shared" si="1"/>
        <v>MS</v>
      </c>
      <c r="E5" t="str">
        <f t="shared" si="2"/>
        <v>39056</v>
      </c>
    </row>
    <row r="6" spans="1:5" x14ac:dyDescent="0.25">
      <c r="A6" t="s">
        <v>71</v>
      </c>
      <c r="C6" t="str">
        <f t="shared" si="0"/>
        <v>Minneapolis</v>
      </c>
      <c r="D6" t="str">
        <f t="shared" si="1"/>
        <v>MN</v>
      </c>
      <c r="E6" t="str">
        <f t="shared" si="2"/>
        <v>55404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QuickBooks Trial Balance</vt:lpstr>
      <vt:lpstr>QB Partial Trial Balance</vt:lpstr>
      <vt:lpstr>Sheet2</vt:lpstr>
      <vt:lpstr>Sheet3</vt:lpstr>
      <vt:lpstr>Name City State Zip</vt:lpstr>
      <vt:lpstr>'QB Partial Trial Balance'!Print_Titles</vt:lpstr>
      <vt:lpstr>'QuickBooks Trial Balance'!Print_Titles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2010-05-13T13:16:48Z</dcterms:created>
  <dcterms:modified xsi:type="dcterms:W3CDTF">2020-11-12T14:10:49Z</dcterms:modified>
</cp:coreProperties>
</file>